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xl/media/image1.wmf" ContentType="image/x-wmf"/>
  <Override PartName="/xl/media/image2.wmf" ContentType="image/x-wmf"/>
  <Override PartName="/xl/media/image3.png" ContentType="image/png"/>
  <Override PartName="/xl/media/image4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щее" sheetId="1" state="visible" r:id="rId3"/>
    <sheet name="Пример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<sst xmlns="http://schemas.openxmlformats.org/spreadsheetml/2006/main" count="91" uniqueCount="56">
  <si>
    <r>
      <rPr>
        <b val="true"/>
        <sz val="14"/>
        <rFont val="Times New Roman"/>
        <family val="1"/>
        <charset val="204"/>
      </rPr>
      <t xml:space="preserve">Обоснование </t>
    </r>
    <r>
      <rPr>
        <b val="true"/>
        <sz val="14"/>
        <rFont val="Times New Roman"/>
        <family val="0"/>
        <charset val="1"/>
      </rPr>
      <t xml:space="preserve">цены единицы товара, работы, услуги 
</t>
    </r>
    <r>
      <rPr>
        <b val="true"/>
        <sz val="11"/>
        <rFont val="Times New Roman"/>
        <family val="0"/>
        <charset val="1"/>
      </rPr>
      <t xml:space="preserve">в случае неприменения особенностей определения начальной цены единицы товара, работы, услуги, установленных подпунктом «в» пункта 7 постановления Правительства Российской Федерации от 23.12.2024 № 1875 «О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отдельными видами юридических лиц» (далее — постановление № 1875), при применении метода сопоставимых рыночных цен (анализа рынка) по причине наступления случая, предусмотренного абзацем шестым подпункта «г» пункта 7 постановления № 1875</t>
    </r>
  </si>
  <si>
    <t xml:space="preserve">_______________________________________________________________</t>
  </si>
  <si>
    <r>
      <rPr>
        <i val="true"/>
        <sz val="12"/>
        <color rgb="FF000000"/>
        <rFont val="Times New Roman"/>
        <family val="0"/>
        <charset val="1"/>
      </rPr>
      <t xml:space="preserve">(указывается предмет контракта)</t>
    </r>
    <r>
      <rPr>
        <sz val="12"/>
        <color rgb="FF000000"/>
        <rFont val="Times New Roman"/>
        <family val="0"/>
        <charset val="1"/>
      </rPr>
      <t xml:space="preserve">                                                       </t>
    </r>
  </si>
  <si>
    <r>
      <rPr>
        <b val="true"/>
        <sz val="12"/>
        <rFont val="Times New Roman"/>
        <family val="1"/>
        <charset val="204"/>
      </rPr>
      <t xml:space="preserve">Дата подготовки обоснования</t>
    </r>
    <r>
      <rPr>
        <b val="true"/>
        <sz val="12"/>
        <rFont val="Times New Roman"/>
        <family val="0"/>
        <charset val="1"/>
      </rPr>
      <t xml:space="preserve"> цены единицы товара, работы, услуги:</t>
    </r>
    <r>
      <rPr>
        <sz val="12"/>
        <rFont val="Times New Roman"/>
        <family val="0"/>
        <charset val="1"/>
      </rPr>
      <t xml:space="preserve"> _____________</t>
    </r>
  </si>
  <si>
    <r>
      <rPr>
        <b val="true"/>
        <sz val="12"/>
        <color rgb="FF000000"/>
        <rFont val="Times New Roman"/>
        <family val="1"/>
        <charset val="204"/>
      </rPr>
      <t xml:space="preserve">Используемый метод определения начальной цены единицы товара, работы, услуги, начальной суммы цен единиц товара, работы, услуги, максимального значения цены контракта: </t>
    </r>
    <r>
      <rPr>
        <sz val="12"/>
        <color rgb="FF000000"/>
        <rFont val="Times New Roman"/>
        <family val="0"/>
        <charset val="1"/>
      </rPr>
      <t xml:space="preserve">метод сопоставимых рыночных цен (анализа рынка)</t>
    </r>
  </si>
  <si>
    <r>
      <rPr>
        <b val="true"/>
        <sz val="12"/>
        <color rgb="FF000000"/>
        <rFont val="Times New Roman"/>
        <family val="0"/>
        <charset val="1"/>
      </rPr>
      <t xml:space="preserve">Обоснование выбранного метода определения начальной цены единицы товара, работы, услуги, начальной суммы цен единиц товара, работы, услуги, максимального значения цены контракта</t>
    </r>
    <r>
      <rPr>
        <sz val="12"/>
        <color rgb="FF000000"/>
        <rFont val="Times New Roman"/>
        <family val="0"/>
        <charset val="1"/>
      </rPr>
      <t xml:space="preserve">: метод сопоставимых рыночных цен (анализа рынка) является приоритетным для определения и обоснования начальной (максимальной) цены контракта в соответствии с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нужд".
</t>
    </r>
  </si>
  <si>
    <r>
      <rPr>
        <sz val="12"/>
        <color rgb="FF000000"/>
        <rFont val="Times New Roman"/>
        <family val="1"/>
        <charset val="1"/>
      </rPr>
      <t xml:space="preserve">Особенности определения </t>
    </r>
    <r>
      <rPr>
        <sz val="12"/>
        <rFont val="Times New Roman"/>
        <family val="0"/>
        <charset val="1"/>
      </rPr>
      <t xml:space="preserve">начальной цены единицы товара (в том числе товаров, поставляемых при выполнении закупаемых работ, оказании закупаемых услуг), начальной цены единицы , работы, услуги</t>
    </r>
    <r>
      <rPr>
        <sz val="12"/>
        <color rgb="FF000000"/>
        <rFont val="Times New Roman"/>
        <family val="1"/>
        <charset val="1"/>
      </rPr>
      <t xml:space="preserve">, предусмотренные подпунктом «в» пункта 7 постановления № 1875, не применяется по следующей причине: 
</t>
    </r>
    <r>
      <rPr>
        <sz val="12"/>
        <color rgb="FFC9211E"/>
        <rFont val="Times New Roman"/>
        <family val="1"/>
        <charset val="1"/>
      </rPr>
      <t xml:space="preserve">(оставить необходимое)</t>
    </r>
    <r>
      <rPr>
        <sz val="12"/>
        <color rgb="FF000000"/>
        <rFont val="Times New Roman"/>
        <family val="1"/>
        <charset val="1"/>
      </rPr>
      <t xml:space="preserve"> 
- отсутствие в реестре российской промышленной продукции, предусмотренном статьей 17.1 Федерального закона от 31.12.2014 № 488-ФЗ «О промышленной политике в Российской Федерации», закупаемых товаров с характеристиками, соответствующими потребности заказчика </t>
    </r>
    <r>
      <rPr>
        <sz val="12"/>
        <color rgb="FFC9211E"/>
        <rFont val="Times New Roman"/>
        <family val="1"/>
        <charset val="1"/>
      </rPr>
      <t xml:space="preserve">(для товаров, указанных в позициях 1- 433 приложения № 2 постановления № 1875)</t>
    </r>
    <r>
      <rPr>
        <sz val="12"/>
        <color rgb="FF000000"/>
        <rFont val="Times New Roman"/>
        <family val="1"/>
        <charset val="1"/>
      </rPr>
      <t xml:space="preserve">;
- отсутствие производства на территории Российской Федерации закупаемых товаров </t>
    </r>
    <r>
      <rPr>
        <sz val="12"/>
        <color rgb="FFC9211E"/>
        <rFont val="Times New Roman"/>
        <family val="1"/>
        <charset val="1"/>
      </rPr>
      <t xml:space="preserve">(для товаров, указанных в позициях 434 - 465 приложения № 2 постановления № 1875)</t>
    </r>
    <r>
      <rPr>
        <sz val="12"/>
        <color rgb="FF000000"/>
        <rFont val="Times New Roman"/>
        <family val="1"/>
        <charset val="1"/>
      </rPr>
      <t xml:space="preserve">.</t>
    </r>
  </si>
  <si>
    <r>
      <rPr>
        <b val="true"/>
        <sz val="12"/>
        <color rgb="FF000000"/>
        <rFont val="Times New Roman"/>
        <family val="1"/>
        <charset val="204"/>
      </rPr>
      <t xml:space="preserve">Таблица
о</t>
    </r>
    <r>
      <rPr>
        <b val="true"/>
        <sz val="12"/>
        <color rgb="FF000000"/>
        <rFont val="Times New Roman"/>
        <family val="0"/>
        <charset val="1"/>
      </rPr>
      <t xml:space="preserve">пределения начальной цены единицы товара, работы, услуги, начальной суммы цен единиц товара, работы, услуги, максимального значения цены контракта </t>
    </r>
  </si>
  <si>
    <t xml:space="preserve">
Порядковый номер позиции согласно описанию объекта закупки</t>
  </si>
  <si>
    <t xml:space="preserve">
Наименование товара, работы, услуги
</t>
  </si>
  <si>
    <t xml:space="preserve">
Основные характеристики товара, работы, услуги</t>
  </si>
  <si>
    <t xml:space="preserve">
Ед. изм</t>
  </si>
  <si>
    <t xml:space="preserve">Источники ценовой информации </t>
  </si>
  <si>
    <t xml:space="preserve">Однородность совокупности значений выявленных цен</t>
  </si>
  <si>
    <t xml:space="preserve">Начальная цена единицы товара, работы, услуги по позиции (НЦЕтру), руб.</t>
  </si>
  <si>
    <r>
      <rPr>
        <sz val="10"/>
        <color rgb="FF000000"/>
        <rFont val="Times New Roman"/>
        <family val="0"/>
        <charset val="1"/>
      </rPr>
      <t xml:space="preserve">№ 1*
(______)
</t>
    </r>
    <r>
      <rPr>
        <sz val="7"/>
        <color rgb="FF000000"/>
        <rFont val="Times New Roman"/>
        <family val="0"/>
        <charset val="1"/>
      </rPr>
      <t xml:space="preserve">Реквизиты источника ценовой информации</t>
    </r>
  </si>
  <si>
    <r>
      <rPr>
        <sz val="10"/>
        <color rgb="FF000000"/>
        <rFont val="Times New Roman"/>
        <family val="0"/>
        <charset val="1"/>
      </rPr>
      <t xml:space="preserve">№ 2*
(_____)
</t>
    </r>
    <r>
      <rPr>
        <sz val="7"/>
        <color rgb="FF000000"/>
        <rFont val="Times New Roman"/>
        <family val="0"/>
        <charset val="1"/>
      </rPr>
      <t xml:space="preserve">Реквизиты источника ценовой информации</t>
    </r>
  </si>
  <si>
    <r>
      <rPr>
        <sz val="10"/>
        <color rgb="FF000000"/>
        <rFont val="Times New Roman"/>
        <family val="0"/>
        <charset val="1"/>
      </rPr>
      <t xml:space="preserve">№ 3*
(______)
</t>
    </r>
    <r>
      <rPr>
        <sz val="7"/>
        <color rgb="FF000000"/>
        <rFont val="Times New Roman"/>
        <family val="0"/>
        <charset val="1"/>
      </rPr>
      <t xml:space="preserve">Реквизиты источника ценовой информации</t>
    </r>
  </si>
  <si>
    <t xml:space="preserve">Средняя арифметическая цена за единицу (с округлением до сотых долей после запятой)    &lt;ц&gt; , руб.</t>
  </si>
  <si>
    <r>
      <rPr>
        <sz val="10"/>
        <color rgb="FF000000"/>
        <rFont val="Times New Roman"/>
        <family val="0"/>
        <charset val="1"/>
      </rPr>
      <t xml:space="preserve">Среднее квадратичное отклонение     
</t>
    </r>
    <r>
      <rPr>
        <sz val="11"/>
        <rFont val="Calibri"/>
        <family val="0"/>
        <charset val="1"/>
      </rPr>
      <t xml:space="preserve">
</t>
    </r>
    <r>
      <rPr>
        <sz val="10"/>
        <color rgb="FF000000"/>
        <rFont val="Times New Roman"/>
        <family val="0"/>
        <charset val="1"/>
      </rPr>
      <t xml:space="preserve">     
</t>
    </r>
    <r>
      <rPr>
        <sz val="11"/>
        <rFont val="Calibri"/>
        <family val="0"/>
        <charset val="1"/>
      </rPr>
      <t xml:space="preserve">
</t>
    </r>
    <r>
      <rPr>
        <sz val="10.5"/>
        <color rgb="FF000000"/>
        <rFont val="Times New Roman"/>
        <family val="0"/>
        <charset val="1"/>
      </rPr>
      <t xml:space="preserve">Ц</t>
    </r>
    <r>
      <rPr>
        <vertAlign val="subscript"/>
        <sz val="10.5"/>
        <color rgb="FF000000"/>
        <rFont val="Times New Roman"/>
        <family val="0"/>
        <charset val="1"/>
      </rPr>
      <t xml:space="preserve">i </t>
    </r>
    <r>
      <rPr>
        <sz val="10.5"/>
        <color rgb="FF000000"/>
        <rFont val="Times New Roman"/>
        <family val="0"/>
        <charset val="1"/>
      </rPr>
      <t xml:space="preserve">-</t>
    </r>
    <r>
      <rPr>
        <sz val="10"/>
        <color rgb="FF000000"/>
        <rFont val="Times New Roman"/>
        <family val="0"/>
        <charset val="1"/>
      </rPr>
      <t xml:space="preserve"> цена единицы товара, работы, услуги, указанная в источнике с номером i;
&lt;ц&gt; - средняя арифметическая величина цены единицы товара, работы, услуги;
n - количество значений, используемых в расчете</t>
    </r>
  </si>
  <si>
    <r>
      <rPr>
        <sz val="10"/>
        <color rgb="FF000000"/>
        <rFont val="Times New Roman"/>
        <family val="0"/>
        <charset val="1"/>
      </rPr>
      <t xml:space="preserve">Коэффициент вариации цен (%) 
</t>
    </r>
    <r>
      <rPr>
        <sz val="11"/>
        <rFont val="Calibri"/>
        <family val="0"/>
        <charset val="1"/>
      </rPr>
      <t xml:space="preserve">
</t>
    </r>
    <r>
      <rPr>
        <i val="true"/>
        <sz val="10"/>
        <color rgb="FF000000"/>
        <rFont val="Times New Roman"/>
        <family val="0"/>
        <charset val="1"/>
      </rPr>
      <t xml:space="preserve">(не должен превышать 33%)</t>
    </r>
  </si>
  <si>
    <t xml:space="preserve">Цена за единицу, 
Руб.</t>
  </si>
  <si>
    <r>
      <rPr>
        <b val="true"/>
        <sz val="12"/>
        <rFont val="Times New Roman"/>
        <family val="1"/>
        <charset val="204"/>
      </rPr>
      <t xml:space="preserve">Начальная сумма цен единиц товара, работы, услуги</t>
    </r>
    <r>
      <rPr>
        <b val="true"/>
        <vertAlign val="superscript"/>
        <sz val="12"/>
        <rFont val="Times New Roman"/>
        <family val="1"/>
        <charset val="204"/>
      </rPr>
      <t xml:space="preserve">1</t>
    </r>
    <r>
      <rPr>
        <b val="true"/>
        <sz val="12"/>
        <rFont val="Times New Roman"/>
        <family val="1"/>
        <charset val="204"/>
      </rPr>
      <t xml:space="preserve">, руб.:</t>
    </r>
  </si>
  <si>
    <r>
      <rPr>
        <b val="true"/>
        <sz val="12"/>
        <rFont val="Times New Roman"/>
        <family val="0"/>
        <charset val="1"/>
      </rPr>
      <t xml:space="preserve">Максимальное значение цены контракта</t>
    </r>
    <r>
      <rPr>
        <b val="true"/>
        <vertAlign val="superscript"/>
        <sz val="12"/>
        <rFont val="Times New Roman"/>
        <family val="0"/>
        <charset val="1"/>
      </rPr>
      <t xml:space="preserve">2</t>
    </r>
    <r>
      <rPr>
        <b val="true"/>
        <sz val="12"/>
        <rFont val="Times New Roman"/>
        <family val="0"/>
        <charset val="1"/>
      </rPr>
      <t xml:space="preserve">, руб.:</t>
    </r>
  </si>
  <si>
    <t xml:space="preserve">* в случае использования документа, содержащего ценовую информацию,  полученную по запросу о предоставлении ценовой информации от поставщиков (подрядчиков, исполнителей) и (или) в единой информационной системе в сфере закупок, необходимо указать регистрационный номер и дату такого документа в делопроизводстве заказчика </t>
  </si>
  <si>
    <r>
      <rPr>
        <vertAlign val="superscript"/>
        <sz val="12"/>
        <rFont val="Times New Roman"/>
        <family val="1"/>
        <charset val="204"/>
      </rPr>
      <t xml:space="preserve">1</t>
    </r>
    <r>
      <rPr>
        <sz val="12"/>
        <rFont val="Times New Roman"/>
        <family val="1"/>
        <charset val="204"/>
      </rPr>
      <t xml:space="preserve">Начальная сумма цен единиц товара, работы, услуги определена методом сопоставимых рыночных цен (анализа рынка) путем суммирования начальных цен товаров, работ, услуг по позициям (НЦЕтру), рассчитанных в соответствии с приказом Министерства экономического развития Российской Федерации от 2 октября 2013 года №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по следующей формуле:
</t>
    </r>
    <r>
      <rPr>
        <sz val="11"/>
        <rFont val="Calibri"/>
        <family val="2"/>
        <charset val="204"/>
      </rPr>
      <t xml:space="preserve">
</t>
    </r>
  </si>
  <si>
    <t xml:space="preserve">где:</t>
  </si>
  <si>
    <t xml:space="preserve">                                 - средняя арифметическая цена за единицу товара, работы, услуги по позиции в денежном выражении;</t>
  </si>
  <si>
    <t xml:space="preserve"> </t>
  </si>
  <si>
    <t xml:space="preserve">n - количество значений, используемых в расчете;</t>
  </si>
  <si>
    <t xml:space="preserve">i - номер источника ценовой информации;</t>
  </si>
  <si>
    <t xml:space="preserve">Цi  - цена единицы товара, работы, услуги, представленная в источнике с номером i, скорректированная с учетом коэффициентов (индексов), применяемых для пересчета цен 
товаров, работ, услуг с учетом различий в характеристиках товаров, коммерческих и (или) финансовых условий поставок товаров, выполнения работ, оказания услуг.</t>
  </si>
  <si>
    <r>
      <rPr>
        <vertAlign val="superscript"/>
        <sz val="12"/>
        <rFont val="Times New Roman"/>
        <family val="0"/>
        <charset val="1"/>
      </rPr>
      <t xml:space="preserve">2 </t>
    </r>
    <r>
      <rPr>
        <sz val="12"/>
        <rFont val="Times New Roman"/>
        <family val="0"/>
        <charset val="1"/>
      </rPr>
      <t xml:space="preserve">Максимальное значение цены контракта определено исходя из имеющегося у заказчика объема финансового обеспечения для осуществления соответствующей закупки.</t>
    </r>
  </si>
  <si>
    <t xml:space="preserve">____________________</t>
  </si>
  <si>
    <t xml:space="preserve">______________________</t>
  </si>
  <si>
    <t xml:space="preserve">(должность)</t>
  </si>
  <si>
    <t xml:space="preserve">(подпись)</t>
  </si>
  <si>
    <t xml:space="preserve">(расшифровка)</t>
  </si>
  <si>
    <t xml:space="preserve">Ф.И.О. исполнителя</t>
  </si>
  <si>
    <t xml:space="preserve">контактный телефон</t>
  </si>
  <si>
    <r>
      <rPr>
        <b val="true"/>
        <sz val="14"/>
        <rFont val="Times New Roman"/>
        <family val="1"/>
        <charset val="204"/>
      </rPr>
      <t xml:space="preserve">Обоснование </t>
    </r>
    <r>
      <rPr>
        <b val="true"/>
        <sz val="14"/>
        <rFont val="Times New Roman"/>
        <family val="0"/>
        <charset val="1"/>
      </rPr>
      <t xml:space="preserve">цены единицы товара, работы, услуги 
</t>
    </r>
    <r>
      <rPr>
        <i val="true"/>
        <sz val="12"/>
        <rFont val="Times New Roman"/>
        <family val="0"/>
        <charset val="1"/>
      </rPr>
      <t xml:space="preserve">(при выборе метода сопоставимых рыночных цен (анализа рынка)</t>
    </r>
  </si>
  <si>
    <t xml:space="preserve">Оказание медицинских услуг</t>
  </si>
  <si>
    <t xml:space="preserve">(указывается предмет контракта)</t>
  </si>
  <si>
    <r>
      <rPr>
        <b val="true"/>
        <sz val="12"/>
        <rFont val="Times New Roman"/>
        <family val="1"/>
        <charset val="204"/>
      </rPr>
      <t xml:space="preserve">Дата подготовки обоснования</t>
    </r>
    <r>
      <rPr>
        <b val="true"/>
        <sz val="12"/>
        <rFont val="Times New Roman"/>
        <family val="0"/>
        <charset val="1"/>
      </rPr>
      <t xml:space="preserve"> цены единицы товара, работы, услуги:</t>
    </r>
    <r>
      <rPr>
        <sz val="12"/>
        <rFont val="Times New Roman"/>
        <family val="0"/>
        <charset val="1"/>
      </rPr>
      <t xml:space="preserve"> 03.04.2024</t>
    </r>
  </si>
  <si>
    <t xml:space="preserve">№ 1*
(Вх. № 1 от 13.03.2024)</t>
  </si>
  <si>
    <t xml:space="preserve">№ 2*
(2230905782424000002)</t>
  </si>
  <si>
    <t xml:space="preserve">№ 3*
(цена с сайта сети Интернет)</t>
  </si>
  <si>
    <t xml:space="preserve">Услуги, предоставляемые врачами общей врачебной практики, по проведению диагностических процедур и постановке диагноза</t>
  </si>
  <si>
    <t xml:space="preserve">Профилактический осмотр врачом наркологом</t>
  </si>
  <si>
    <t xml:space="preserve">человек</t>
  </si>
  <si>
    <t xml:space="preserve">Профилактический осмотр врачом психиатром</t>
  </si>
  <si>
    <t xml:space="preserve">Цi  - цена единицы товара, работы, услуги, представленная в источнике с номером i, скорректированная с учетом коэффициентов (индексов), применяемых для пересчета цен товаров, работ, услуг с учетом различий в характеристиках товаров, коммерческих и (или) финансовых условий поставок товаров, выполнения работ, оказания услуг.</t>
  </si>
  <si>
    <t xml:space="preserve">Контрактный управляющий</t>
  </si>
  <si>
    <t xml:space="preserve">А.А. Иванов</t>
  </si>
  <si>
    <t xml:space="preserve">С.Н. Пертов</t>
  </si>
  <si>
    <t xml:space="preserve">(861) 222-22-22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</si>
</sst>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_₽"/>
  </numFmts>
  <fonts count="32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b val="true"/>
      <sz val="14"/>
      <name val="Times New Roman"/>
      <family val="1"/>
      <charset val="204"/>
    </font>
    <font>
      <b val="true"/>
      <sz val="14"/>
      <name val="Times New Roman"/>
      <family val="0"/>
      <charset val="1"/>
    </font>
    <font>
      <b val="true"/>
      <sz val="11"/>
      <name val="Times New Roman"/>
      <family val="0"/>
      <charset val="1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  <font>
      <b val="true"/>
      <sz val="12"/>
      <name val="Times New Roman"/>
      <family val="1"/>
      <charset val="204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1"/>
      <charset val="1"/>
    </font>
    <font>
      <sz val="12"/>
      <color rgb="FFC9211E"/>
      <name val="Times New Roman"/>
      <family val="1"/>
      <charset val="1"/>
    </font>
    <font>
      <sz val="1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  <font>
      <sz val="10.5"/>
      <color rgb="FF000000"/>
      <name val="Times New Roman"/>
      <family val="0"/>
      <charset val="1"/>
    </font>
    <font>
      <vertAlign val="subscript"/>
      <sz val="10.5"/>
      <color rgb="FF000000"/>
      <name val="Times New Roman"/>
      <family val="0"/>
      <charset val="1"/>
    </font>
    <font>
      <i val="true"/>
      <sz val="10"/>
      <color rgb="FF000000"/>
      <name val="Times New Roman"/>
      <family val="0"/>
      <charset val="1"/>
    </font>
    <font>
      <sz val="11"/>
      <name val="Times New Roman"/>
      <family val="0"/>
      <charset val="1"/>
    </font>
    <font>
      <b val="true"/>
      <vertAlign val="superscript"/>
      <sz val="12"/>
      <name val="Times New Roman"/>
      <family val="1"/>
      <charset val="204"/>
    </font>
    <font>
      <b val="true"/>
      <vertAlign val="superscript"/>
      <sz val="12"/>
      <name val="Times New Roman"/>
      <family val="0"/>
      <charset val="1"/>
    </font>
    <font>
      <i val="true"/>
      <sz val="12"/>
      <name val="Times New Roman"/>
      <family val="0"/>
      <charset val="1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vertAlign val="superscript"/>
      <sz val="12"/>
      <name val="Times New Roman"/>
      <family val="0"/>
      <charset val="1"/>
    </font>
    <font>
      <b val="true"/>
      <sz val="14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png"/><Relationship Id="rId4" Type="http://schemas.openxmlformats.org/officeDocument/2006/relationships/image" Target="../media/image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png"/><Relationship Id="rId4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8</xdr:col>
      <xdr:colOff>318600</xdr:colOff>
      <xdr:row>11</xdr:row>
      <xdr:rowOff>340200</xdr:rowOff>
    </xdr:from>
    <xdr:to>
      <xdr:col>8</xdr:col>
      <xdr:colOff>1536120</xdr:colOff>
      <xdr:row>12</xdr:row>
      <xdr:rowOff>310320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2540960" y="5741640"/>
          <a:ext cx="1217520" cy="6080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9</xdr:col>
      <xdr:colOff>350640</xdr:colOff>
      <xdr:row>12</xdr:row>
      <xdr:rowOff>426240</xdr:rowOff>
    </xdr:from>
    <xdr:to>
      <xdr:col>9</xdr:col>
      <xdr:colOff>1187280</xdr:colOff>
      <xdr:row>12</xdr:row>
      <xdr:rowOff>708120</xdr:rowOff>
    </xdr:to>
    <xdr:pic>
      <xdr:nvPicPr>
        <xdr:cNvPr id="1" name="Picture 2" descr=""/>
        <xdr:cNvPicPr/>
      </xdr:nvPicPr>
      <xdr:blipFill>
        <a:blip r:embed="rId2"/>
        <a:stretch/>
      </xdr:blipFill>
      <xdr:spPr>
        <a:xfrm>
          <a:off x="14637600" y="6465600"/>
          <a:ext cx="836640" cy="28188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76320</xdr:colOff>
      <xdr:row>24</xdr:row>
      <xdr:rowOff>95760</xdr:rowOff>
    </xdr:from>
    <xdr:to>
      <xdr:col>1</xdr:col>
      <xdr:colOff>27360</xdr:colOff>
      <xdr:row>24</xdr:row>
      <xdr:rowOff>560880</xdr:rowOff>
    </xdr:to>
    <xdr:pic>
      <xdr:nvPicPr>
        <xdr:cNvPr id="2" name="Рисунок 8" descr=""/>
        <xdr:cNvPicPr/>
      </xdr:nvPicPr>
      <xdr:blipFill>
        <a:blip r:embed="rId3"/>
        <a:stretch/>
      </xdr:blipFill>
      <xdr:spPr>
        <a:xfrm>
          <a:off x="76320" y="11812320"/>
          <a:ext cx="1138320" cy="46512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57240</xdr:colOff>
      <xdr:row>22</xdr:row>
      <xdr:rowOff>743400</xdr:rowOff>
    </xdr:from>
    <xdr:to>
      <xdr:col>1</xdr:col>
      <xdr:colOff>560520</xdr:colOff>
      <xdr:row>22</xdr:row>
      <xdr:rowOff>1375200</xdr:rowOff>
    </xdr:to>
    <xdr:pic>
      <xdr:nvPicPr>
        <xdr:cNvPr id="3" name="Рисунок 10" descr=""/>
        <xdr:cNvPicPr/>
      </xdr:nvPicPr>
      <xdr:blipFill>
        <a:blip r:embed="rId4"/>
        <a:stretch/>
      </xdr:blipFill>
      <xdr:spPr>
        <a:xfrm>
          <a:off x="57240" y="10688040"/>
          <a:ext cx="1690560" cy="631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8</xdr:col>
      <xdr:colOff>505440</xdr:colOff>
      <xdr:row>10</xdr:row>
      <xdr:rowOff>527760</xdr:rowOff>
    </xdr:from>
    <xdr:to>
      <xdr:col>8</xdr:col>
      <xdr:colOff>1722960</xdr:colOff>
      <xdr:row>11</xdr:row>
      <xdr:rowOff>497520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17350560" y="4356720"/>
          <a:ext cx="1217520" cy="6080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9</xdr:col>
      <xdr:colOff>418680</xdr:colOff>
      <xdr:row>11</xdr:row>
      <xdr:rowOff>520200</xdr:rowOff>
    </xdr:from>
    <xdr:to>
      <xdr:col>9</xdr:col>
      <xdr:colOff>1319760</xdr:colOff>
      <xdr:row>11</xdr:row>
      <xdr:rowOff>824040</xdr:rowOff>
    </xdr:to>
    <xdr:pic>
      <xdr:nvPicPr>
        <xdr:cNvPr id="5" name="Picture 2" descr=""/>
        <xdr:cNvPicPr/>
      </xdr:nvPicPr>
      <xdr:blipFill>
        <a:blip r:embed="rId2"/>
        <a:stretch/>
      </xdr:blipFill>
      <xdr:spPr>
        <a:xfrm>
          <a:off x="19972080" y="4987440"/>
          <a:ext cx="901080" cy="3038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76320</xdr:colOff>
      <xdr:row>23</xdr:row>
      <xdr:rowOff>559080</xdr:rowOff>
    </xdr:from>
    <xdr:to>
      <xdr:col>1</xdr:col>
      <xdr:colOff>27720</xdr:colOff>
      <xdr:row>25</xdr:row>
      <xdr:rowOff>157320</xdr:rowOff>
    </xdr:to>
    <xdr:pic>
      <xdr:nvPicPr>
        <xdr:cNvPr id="6" name="Рисунок 8" descr=""/>
        <xdr:cNvPicPr/>
      </xdr:nvPicPr>
      <xdr:blipFill>
        <a:blip r:embed="rId3"/>
        <a:stretch/>
      </xdr:blipFill>
      <xdr:spPr>
        <a:xfrm>
          <a:off x="76320" y="10820520"/>
          <a:ext cx="1189800" cy="46512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57240</xdr:colOff>
      <xdr:row>21</xdr:row>
      <xdr:rowOff>1207080</xdr:rowOff>
    </xdr:from>
    <xdr:to>
      <xdr:col>1</xdr:col>
      <xdr:colOff>560880</xdr:colOff>
      <xdr:row>23</xdr:row>
      <xdr:rowOff>67320</xdr:rowOff>
    </xdr:to>
    <xdr:pic>
      <xdr:nvPicPr>
        <xdr:cNvPr id="7" name="Рисунок 10" descr=""/>
        <xdr:cNvPicPr/>
      </xdr:nvPicPr>
      <xdr:blipFill>
        <a:blip r:embed="rId4"/>
        <a:stretch/>
      </xdr:blipFill>
      <xdr:spPr>
        <a:xfrm>
          <a:off x="57240" y="9696960"/>
          <a:ext cx="1742040" cy="631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7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6" activeCellId="0" sqref="A6"/>
    </sheetView>
  </sheetViews>
  <sheetFormatPr defaultColWidth="8.71484375" defaultRowHeight="18.75" zeroHeight="false" outlineLevelRow="0" outlineLevelCol="0"/>
  <cols>
    <col collapsed="false" customWidth="true" hidden="false" outlineLevel="0" max="1" min="1" style="1" width="16.84"/>
    <col collapsed="false" customWidth="true" hidden="false" outlineLevel="0" max="2" min="2" style="1" width="31.42"/>
    <col collapsed="false" customWidth="true" hidden="false" outlineLevel="0" max="3" min="3" style="1" width="35.85"/>
    <col collapsed="false" customWidth="true" hidden="false" outlineLevel="0" max="4" min="4" style="1" width="13.15"/>
    <col collapsed="false" customWidth="true" hidden="false" outlineLevel="0" max="5" min="5" style="1" width="19"/>
    <col collapsed="false" customWidth="true" hidden="false" outlineLevel="0" max="6" min="6" style="1" width="18.57"/>
    <col collapsed="false" customWidth="true" hidden="false" outlineLevel="0" max="7" min="7" style="1" width="18.71"/>
    <col collapsed="false" customWidth="true" hidden="false" outlineLevel="0" max="8" min="8" style="1" width="19.86"/>
    <col collapsed="false" customWidth="true" hidden="false" outlineLevel="0" max="9" min="9" style="1" width="29.29"/>
    <col collapsed="false" customWidth="true" hidden="false" outlineLevel="0" max="10" min="10" style="1" width="25"/>
    <col collapsed="false" customWidth="true" hidden="false" outlineLevel="0" max="11" min="11" style="1" width="27"/>
    <col collapsed="false" customWidth="false" hidden="false" outlineLevel="0" max="149" min="12" style="1" width="8.71"/>
    <col collapsed="false" customWidth="true" hidden="false" outlineLevel="0" max="1024" min="966" style="2" width="11.57"/>
  </cols>
  <sheetData>
    <row r="1" customFormat="false" ht="66.9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5" customFormat="true" ht="20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1.75" hidden="false" customHeight="true" outlineLevel="0" collapsed="false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false" ht="26.25" hidden="false" customHeight="true" outlineLevel="0" collapsed="false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customFormat="false" ht="35.25" hidden="false" customHeight="true" outlineLevel="0" collapsed="false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customFormat="false" ht="51" hidden="false" customHeight="true" outlineLevel="0" collapsed="false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customFormat="false" ht="87.05" hidden="false" customHeight="true" outlineLevel="0" collapsed="false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customFormat="false" ht="20.8" hidden="false" customHeight="true" outlineLevel="0" collapsed="false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customFormat="false" ht="51.75" hidden="false" customHeight="true" outlineLevel="0" collapsed="false">
      <c r="A9" s="12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customFormat="false" ht="16.5" hidden="false" customHeight="true" outlineLevel="0" collapsed="false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Format="false" ht="27.75" hidden="false" customHeight="true" outlineLevel="0" collapsed="false">
      <c r="A11" s="14" t="s">
        <v>8</v>
      </c>
      <c r="B11" s="15" t="s">
        <v>9</v>
      </c>
      <c r="C11" s="15" t="s">
        <v>10</v>
      </c>
      <c r="D11" s="15" t="s">
        <v>11</v>
      </c>
      <c r="E11" s="15" t="s">
        <v>12</v>
      </c>
      <c r="F11" s="15"/>
      <c r="G11" s="15"/>
      <c r="H11" s="15" t="s">
        <v>13</v>
      </c>
      <c r="I11" s="15"/>
      <c r="J11" s="15"/>
      <c r="K11" s="15" t="s">
        <v>14</v>
      </c>
    </row>
    <row r="12" customFormat="false" ht="50.25" hidden="false" customHeight="true" outlineLevel="0" collapsed="false">
      <c r="A12" s="14"/>
      <c r="B12" s="15"/>
      <c r="C12" s="15"/>
      <c r="D12" s="15"/>
      <c r="E12" s="16" t="s">
        <v>15</v>
      </c>
      <c r="F12" s="16" t="s">
        <v>16</v>
      </c>
      <c r="G12" s="16" t="s">
        <v>17</v>
      </c>
      <c r="H12" s="15" t="s">
        <v>18</v>
      </c>
      <c r="I12" s="15" t="s">
        <v>19</v>
      </c>
      <c r="J12" s="15" t="s">
        <v>20</v>
      </c>
      <c r="K12" s="15"/>
    </row>
    <row r="13" s="17" customFormat="true" ht="132.75" hidden="false" customHeight="true" outlineLevel="0" collapsed="false">
      <c r="A13" s="14"/>
      <c r="B13" s="15"/>
      <c r="C13" s="15"/>
      <c r="D13" s="15"/>
      <c r="E13" s="16" t="s">
        <v>21</v>
      </c>
      <c r="F13" s="16" t="s">
        <v>21</v>
      </c>
      <c r="G13" s="16" t="s">
        <v>21</v>
      </c>
      <c r="H13" s="15"/>
      <c r="I13" s="15"/>
      <c r="J13" s="15"/>
      <c r="K13" s="15"/>
    </row>
    <row r="14" s="17" customFormat="true" ht="18.75" hidden="false" customHeight="false" outlineLevel="0" collapsed="false">
      <c r="A14" s="18" t="n">
        <v>1</v>
      </c>
      <c r="B14" s="18" t="n">
        <v>2</v>
      </c>
      <c r="C14" s="18" t="n">
        <v>3</v>
      </c>
      <c r="D14" s="18" t="n">
        <v>4</v>
      </c>
      <c r="E14" s="18" t="n">
        <v>5</v>
      </c>
      <c r="F14" s="18" t="n">
        <v>6</v>
      </c>
      <c r="G14" s="18" t="n">
        <v>7</v>
      </c>
      <c r="H14" s="18" t="n">
        <v>8</v>
      </c>
      <c r="I14" s="18" t="n">
        <v>9</v>
      </c>
      <c r="J14" s="18" t="n">
        <v>10</v>
      </c>
      <c r="K14" s="18" t="n">
        <v>11</v>
      </c>
    </row>
    <row r="15" s="17" customFormat="true" ht="18.75" hidden="false" customHeight="false" outlineLevel="0" collapsed="false">
      <c r="A15" s="19"/>
      <c r="B15" s="20"/>
      <c r="C15" s="20"/>
      <c r="D15" s="19"/>
      <c r="E15" s="21"/>
      <c r="F15" s="21"/>
      <c r="G15" s="21"/>
      <c r="H15" s="21"/>
      <c r="I15" s="21"/>
      <c r="J15" s="21"/>
      <c r="K15" s="22"/>
    </row>
    <row r="16" s="17" customFormat="true" ht="18.75" hidden="false" customHeight="false" outlineLevel="0" collapsed="false">
      <c r="A16" s="19"/>
      <c r="B16" s="20"/>
      <c r="C16" s="20"/>
      <c r="D16" s="19"/>
      <c r="E16" s="21"/>
      <c r="F16" s="21"/>
      <c r="G16" s="21"/>
      <c r="H16" s="21"/>
      <c r="I16" s="21"/>
      <c r="J16" s="21"/>
      <c r="K16" s="22"/>
    </row>
    <row r="17" customFormat="false" ht="18.75" hidden="false" customHeight="true" outlineLevel="0" collapsed="false">
      <c r="A17" s="23" t="s">
        <v>22</v>
      </c>
      <c r="B17" s="23"/>
      <c r="C17" s="23"/>
      <c r="D17" s="23"/>
      <c r="E17" s="23"/>
      <c r="F17" s="23"/>
      <c r="G17" s="23"/>
      <c r="H17" s="23"/>
      <c r="I17" s="23"/>
      <c r="J17" s="23"/>
      <c r="K17" s="24" t="n">
        <f aca="false">K15+K16</f>
        <v>0</v>
      </c>
    </row>
    <row r="18" customFormat="false" ht="18.75" hidden="false" customHeight="true" outlineLevel="0" collapsed="false">
      <c r="A18" s="25" t="s">
        <v>23</v>
      </c>
      <c r="B18" s="25"/>
      <c r="C18" s="25"/>
      <c r="D18" s="25"/>
      <c r="E18" s="25"/>
      <c r="F18" s="25"/>
      <c r="G18" s="25"/>
      <c r="H18" s="25"/>
      <c r="I18" s="25"/>
      <c r="J18" s="25"/>
      <c r="K18" s="24"/>
    </row>
    <row r="19" customFormat="false" ht="9" hidden="false" customHeight="true" outlineLevel="0" collapsed="false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customFormat="false" ht="34.5" hidden="false" customHeight="true" outlineLevel="0" collapsed="false">
      <c r="A20" s="27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customFormat="false" ht="18.75" hidden="false" customHeight="false" outlineLevel="0" collapsed="false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customFormat="false" ht="18.75" hidden="false" customHeight="false" outlineLevel="0" collapsed="false">
      <c r="A22" s="28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customFormat="false" ht="120.75" hidden="false" customHeight="true" outlineLevel="0" collapsed="false">
      <c r="A23" s="29" t="s">
        <v>25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customFormat="false" ht="18.75" hidden="false" customHeight="false" outlineLevel="0" collapsed="false">
      <c r="A24" s="30" t="s">
        <v>26</v>
      </c>
      <c r="B24" s="28"/>
      <c r="D24" s="28"/>
      <c r="E24" s="28"/>
      <c r="F24" s="28"/>
      <c r="G24" s="28"/>
      <c r="H24" s="28"/>
      <c r="I24" s="28"/>
      <c r="J24" s="28"/>
      <c r="K24" s="28"/>
    </row>
    <row r="25" customFormat="false" ht="49.5" hidden="false" customHeight="true" outlineLevel="0" collapsed="false">
      <c r="A25" s="31" t="s">
        <v>27</v>
      </c>
      <c r="B25" s="31"/>
      <c r="C25" s="31"/>
      <c r="D25" s="31"/>
      <c r="E25" s="31"/>
      <c r="F25" s="31"/>
      <c r="G25" s="31"/>
      <c r="H25" s="31"/>
      <c r="I25" s="31"/>
      <c r="J25" s="28"/>
      <c r="K25" s="32" t="s">
        <v>28</v>
      </c>
    </row>
    <row r="26" customFormat="false" ht="18.75" hidden="false" customHeight="false" outlineLevel="0" collapsed="false">
      <c r="A26" s="33" t="s">
        <v>29</v>
      </c>
      <c r="B26" s="33"/>
      <c r="C26" s="33"/>
      <c r="D26" s="33"/>
      <c r="E26" s="33"/>
      <c r="F26" s="33"/>
      <c r="G26" s="33"/>
      <c r="H26" s="33"/>
      <c r="I26" s="33"/>
      <c r="J26" s="33"/>
    </row>
    <row r="27" customFormat="false" ht="18.75" hidden="false" customHeight="false" outlineLevel="0" collapsed="false">
      <c r="A27" s="33" t="s">
        <v>30</v>
      </c>
      <c r="B27" s="33"/>
      <c r="C27" s="33"/>
      <c r="D27" s="33"/>
      <c r="E27" s="33"/>
      <c r="F27" s="33"/>
      <c r="G27" s="33"/>
      <c r="H27" s="33"/>
      <c r="I27" s="33"/>
      <c r="J27" s="33"/>
    </row>
    <row r="28" customFormat="false" ht="30.75" hidden="false" customHeight="true" outlineLevel="0" collapsed="false">
      <c r="A28" s="34" t="s">
        <v>31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customFormat="false" ht="18.75" hidden="false" customHeight="false" outlineLevel="0" collapsed="false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customFormat="false" ht="19.5" hidden="false" customHeight="false" outlineLevel="0" collapsed="false">
      <c r="A30" s="35" t="s">
        <v>32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customFormat="false" ht="18.75" hidden="false" customHeight="false" outlineLevel="0" collapsed="false">
      <c r="C31" s="36"/>
      <c r="D31" s="36"/>
      <c r="E31" s="36"/>
      <c r="F31" s="36"/>
      <c r="G31" s="36"/>
      <c r="H31" s="36"/>
      <c r="I31" s="36"/>
      <c r="J31" s="36"/>
      <c r="K31" s="36"/>
    </row>
    <row r="33" customFormat="false" ht="18.75" hidden="false" customHeight="false" outlineLevel="0" collapsed="false">
      <c r="A33" s="37" t="s">
        <v>1</v>
      </c>
      <c r="B33" s="37"/>
      <c r="C33" s="37"/>
      <c r="E33" s="38" t="s">
        <v>33</v>
      </c>
      <c r="F33" s="38"/>
      <c r="G33" s="38" t="s">
        <v>34</v>
      </c>
      <c r="H33" s="38"/>
    </row>
    <row r="34" customFormat="false" ht="13.5" hidden="false" customHeight="true" outlineLevel="0" collapsed="false">
      <c r="A34" s="39" t="s">
        <v>35</v>
      </c>
      <c r="E34" s="40" t="s">
        <v>36</v>
      </c>
      <c r="F34" s="40"/>
      <c r="G34" s="40" t="s">
        <v>37</v>
      </c>
      <c r="H34" s="40"/>
    </row>
    <row r="36" customFormat="false" ht="18.75" hidden="false" customHeight="false" outlineLevel="0" collapsed="false">
      <c r="A36" s="39" t="s">
        <v>38</v>
      </c>
      <c r="B36" s="39"/>
    </row>
    <row r="37" customFormat="false" ht="18.75" hidden="false" customHeight="false" outlineLevel="0" collapsed="false">
      <c r="A37" s="39" t="s">
        <v>39</v>
      </c>
      <c r="B37" s="39"/>
    </row>
  </sheetData>
  <mergeCells count="30">
    <mergeCell ref="A1:K1"/>
    <mergeCell ref="A2:K2"/>
    <mergeCell ref="A3:K3"/>
    <mergeCell ref="A4:K4"/>
    <mergeCell ref="A5:K5"/>
    <mergeCell ref="A6:K6"/>
    <mergeCell ref="A7:K7"/>
    <mergeCell ref="A9:K9"/>
    <mergeCell ref="A11:A13"/>
    <mergeCell ref="B11:B13"/>
    <mergeCell ref="C11:C13"/>
    <mergeCell ref="D11:D13"/>
    <mergeCell ref="E11:G11"/>
    <mergeCell ref="H11:J11"/>
    <mergeCell ref="K11:K13"/>
    <mergeCell ref="H12:H13"/>
    <mergeCell ref="I12:I13"/>
    <mergeCell ref="J12:J13"/>
    <mergeCell ref="A17:J17"/>
    <mergeCell ref="A18:J18"/>
    <mergeCell ref="A20:K20"/>
    <mergeCell ref="A23:K23"/>
    <mergeCell ref="A25:I25"/>
    <mergeCell ref="A28:K28"/>
    <mergeCell ref="A30:K30"/>
    <mergeCell ref="A33:C33"/>
    <mergeCell ref="E33:F33"/>
    <mergeCell ref="G33:H33"/>
    <mergeCell ref="E34:F34"/>
    <mergeCell ref="G34:H34"/>
  </mergeCells>
  <printOptions headings="false" gridLines="false" gridLinesSet="true" horizontalCentered="false" verticalCentered="false"/>
  <pageMargins left="1.04583333333333" right="0" top="0.45" bottom="0" header="0.511811023622047" footer="0.511811023622047"/>
  <pageSetup paperSize="9" scale="100" fitToWidth="0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8"/>
  <sheetViews>
    <sheetView showFormulas="false" showGridLines="true" showRowColHeaders="true" showZeros="true" rightToLeft="false" tabSelected="false" showOutlineSymbols="true" defaultGridColor="true" view="normal" topLeftCell="A6" colorId="64" zoomScale="120" zoomScaleNormal="120" zoomScalePageLayoutView="100" workbookViewId="0">
      <selection pane="topLeft" activeCell="A22" activeCellId="0" sqref="A22"/>
    </sheetView>
  </sheetViews>
  <sheetFormatPr defaultColWidth="8.71484375" defaultRowHeight="18.75" zeroHeight="false" outlineLevelRow="0" outlineLevelCol="0"/>
  <cols>
    <col collapsed="false" customWidth="true" hidden="false" outlineLevel="0" max="1" min="1" style="1" width="17.57"/>
    <col collapsed="false" customWidth="true" hidden="false" outlineLevel="0" max="2" min="2" style="1" width="59"/>
    <col collapsed="false" customWidth="true" hidden="false" outlineLevel="0" max="3" min="3" style="1" width="58.29"/>
    <col collapsed="false" customWidth="true" hidden="false" outlineLevel="0" max="4" min="4" style="1" width="16.29"/>
    <col collapsed="false" customWidth="true" hidden="false" outlineLevel="0" max="5" min="5" style="1" width="19"/>
    <col collapsed="false" customWidth="true" hidden="false" outlineLevel="0" max="6" min="6" style="1" width="23.57"/>
    <col collapsed="false" customWidth="true" hidden="false" outlineLevel="0" max="7" min="7" style="1" width="22.57"/>
    <col collapsed="false" customWidth="true" hidden="false" outlineLevel="0" max="8" min="8" style="1" width="22.71"/>
    <col collapsed="false" customWidth="true" hidden="false" outlineLevel="0" max="9" min="9" style="1" width="38.42"/>
    <col collapsed="false" customWidth="true" hidden="false" outlineLevel="0" max="10" min="10" style="1" width="27"/>
    <col collapsed="false" customWidth="true" hidden="false" outlineLevel="0" max="11" min="11" style="1" width="29.14"/>
    <col collapsed="false" customWidth="false" hidden="false" outlineLevel="0" max="142" min="12" style="1" width="8.71"/>
    <col collapsed="false" customWidth="true" hidden="false" outlineLevel="0" max="1024" min="959" style="2" width="11.57"/>
  </cols>
  <sheetData>
    <row r="1" customFormat="false" ht="45.75" hidden="false" customHeight="true" outlineLevel="0" collapsed="false">
      <c r="A1" s="41" t="s">
        <v>40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="5" customFormat="true" ht="20.25" hidden="false" customHeight="true" outlineLevel="0" collapsed="false">
      <c r="A2" s="42" t="s">
        <v>41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customFormat="false" ht="21.75" hidden="false" customHeight="true" outlineLevel="0" collapsed="false">
      <c r="A3" s="6" t="s">
        <v>42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false" ht="26.25" hidden="false" customHeight="true" outlineLevel="0" collapsed="false">
      <c r="A4" s="7" t="s">
        <v>43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customFormat="false" ht="35.25" hidden="false" customHeight="true" outlineLevel="0" collapsed="false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customFormat="false" ht="51" hidden="false" customHeight="true" outlineLevel="0" collapsed="false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customFormat="false" ht="18" hidden="false" customHeight="true" outlineLevel="0" collapsed="false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customFormat="false" ht="39" hidden="false" customHeight="true" outlineLevel="0" collapsed="false">
      <c r="A8" s="12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customFormat="false" ht="16.5" hidden="false" customHeight="true" outlineLevel="0" collapsed="false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Format="false" ht="27.75" hidden="false" customHeight="true" outlineLevel="0" collapsed="false">
      <c r="A10" s="14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5"/>
      <c r="H10" s="15" t="s">
        <v>13</v>
      </c>
      <c r="I10" s="15"/>
      <c r="J10" s="15"/>
      <c r="K10" s="15" t="s">
        <v>14</v>
      </c>
    </row>
    <row r="11" customFormat="false" ht="50.25" hidden="false" customHeight="true" outlineLevel="0" collapsed="false">
      <c r="A11" s="14"/>
      <c r="B11" s="15"/>
      <c r="C11" s="15"/>
      <c r="D11" s="15"/>
      <c r="E11" s="16" t="s">
        <v>44</v>
      </c>
      <c r="F11" s="16" t="s">
        <v>45</v>
      </c>
      <c r="G11" s="16" t="s">
        <v>46</v>
      </c>
      <c r="H11" s="15" t="s">
        <v>18</v>
      </c>
      <c r="I11" s="15" t="s">
        <v>19</v>
      </c>
      <c r="J11" s="15" t="s">
        <v>20</v>
      </c>
      <c r="K11" s="15"/>
    </row>
    <row r="12" s="17" customFormat="true" ht="132.75" hidden="false" customHeight="true" outlineLevel="0" collapsed="false">
      <c r="A12" s="14"/>
      <c r="B12" s="15"/>
      <c r="C12" s="15"/>
      <c r="D12" s="15"/>
      <c r="E12" s="16" t="s">
        <v>21</v>
      </c>
      <c r="F12" s="16" t="s">
        <v>21</v>
      </c>
      <c r="G12" s="16" t="s">
        <v>21</v>
      </c>
      <c r="H12" s="15"/>
      <c r="I12" s="15"/>
      <c r="J12" s="15"/>
      <c r="K12" s="15"/>
    </row>
    <row r="13" s="17" customFormat="true" ht="18.75" hidden="false" customHeight="false" outlineLevel="0" collapsed="false">
      <c r="A13" s="18" t="n">
        <v>1</v>
      </c>
      <c r="B13" s="18" t="n">
        <v>2</v>
      </c>
      <c r="C13" s="18" t="n">
        <v>3</v>
      </c>
      <c r="D13" s="18" t="n">
        <v>4</v>
      </c>
      <c r="E13" s="18" t="n">
        <v>5</v>
      </c>
      <c r="F13" s="18" t="n">
        <v>6</v>
      </c>
      <c r="G13" s="18" t="n">
        <v>7</v>
      </c>
      <c r="H13" s="18" t="n">
        <v>8</v>
      </c>
      <c r="I13" s="18" t="n">
        <v>9</v>
      </c>
      <c r="J13" s="18" t="n">
        <v>10</v>
      </c>
      <c r="K13" s="18" t="n">
        <v>11</v>
      </c>
    </row>
    <row r="14" s="17" customFormat="true" ht="26.75" hidden="false" customHeight="false" outlineLevel="0" collapsed="false">
      <c r="A14" s="19" t="n">
        <v>1</v>
      </c>
      <c r="B14" s="43" t="s">
        <v>47</v>
      </c>
      <c r="C14" s="43" t="s">
        <v>48</v>
      </c>
      <c r="D14" s="44" t="s">
        <v>49</v>
      </c>
      <c r="E14" s="21" t="n">
        <v>300</v>
      </c>
      <c r="F14" s="21" t="n">
        <v>320</v>
      </c>
      <c r="G14" s="21" t="n">
        <v>400</v>
      </c>
      <c r="H14" s="21" t="n">
        <f aca="false">(E14+F14+G14)/3</f>
        <v>340</v>
      </c>
      <c r="I14" s="21" t="n">
        <f aca="false">SQRT(SUM(POWER(E14-H14, 2), POWER(F14-H14, 2), POWER(G14-H14, 2))/(COLUMNS(E14:G14)-1))</f>
        <v>52.9150262212918</v>
      </c>
      <c r="J14" s="21" t="n">
        <f aca="false">I14/H14*100</f>
        <v>15.5632430062623</v>
      </c>
      <c r="K14" s="22" t="n">
        <f aca="false">H14</f>
        <v>340</v>
      </c>
    </row>
    <row r="15" s="17" customFormat="true" ht="26.75" hidden="false" customHeight="false" outlineLevel="0" collapsed="false">
      <c r="A15" s="19" t="n">
        <v>2</v>
      </c>
      <c r="B15" s="43" t="s">
        <v>47</v>
      </c>
      <c r="C15" s="43" t="s">
        <v>50</v>
      </c>
      <c r="D15" s="44" t="s">
        <v>49</v>
      </c>
      <c r="E15" s="21" t="n">
        <v>300</v>
      </c>
      <c r="F15" s="21" t="n">
        <v>320</v>
      </c>
      <c r="G15" s="21" t="n">
        <v>400</v>
      </c>
      <c r="H15" s="21" t="n">
        <f aca="false">(E15+F15+G15)/3</f>
        <v>340</v>
      </c>
      <c r="I15" s="21" t="n">
        <f aca="false">SQRT(SUM(POWER(E15-H15, 2), POWER(F15-H15, 2), POWER(G15-H15, 2))/(COLUMNS(E15:G15)-1))</f>
        <v>52.9150262212918</v>
      </c>
      <c r="J15" s="21" t="n">
        <f aca="false">I15/H15*100</f>
        <v>15.5632430062623</v>
      </c>
      <c r="K15" s="22" t="n">
        <f aca="false">H15</f>
        <v>340</v>
      </c>
    </row>
    <row r="16" customFormat="false" ht="18.75" hidden="false" customHeight="true" outlineLevel="0" collapsed="false">
      <c r="A16" s="23" t="s">
        <v>22</v>
      </c>
      <c r="B16" s="23"/>
      <c r="C16" s="23"/>
      <c r="D16" s="23"/>
      <c r="E16" s="23"/>
      <c r="F16" s="23"/>
      <c r="G16" s="23"/>
      <c r="H16" s="23"/>
      <c r="I16" s="23"/>
      <c r="J16" s="23"/>
      <c r="K16" s="24" t="n">
        <f aca="false">K14+K15</f>
        <v>680</v>
      </c>
    </row>
    <row r="17" customFormat="false" ht="18.75" hidden="false" customHeight="true" outlineLevel="0" collapsed="false">
      <c r="A17" s="25" t="s">
        <v>23</v>
      </c>
      <c r="B17" s="25"/>
      <c r="C17" s="25"/>
      <c r="D17" s="25"/>
      <c r="E17" s="25"/>
      <c r="F17" s="25"/>
      <c r="G17" s="25"/>
      <c r="H17" s="25"/>
      <c r="I17" s="25"/>
      <c r="J17" s="25"/>
      <c r="K17" s="24" t="n">
        <v>650000</v>
      </c>
    </row>
    <row r="18" customFormat="false" ht="9" hidden="false" customHeight="true" outlineLevel="0" collapsed="false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customFormat="false" ht="27.75" hidden="false" customHeight="true" outlineLevel="0" collapsed="false">
      <c r="A19" s="27" t="s">
        <v>24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customFormat="false" ht="18.75" hidden="false" customHeight="false" outlineLevel="0" collapsed="false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customFormat="false" ht="18.75" hidden="false" customHeight="false" outlineLevel="0" collapsed="false">
      <c r="A21" s="28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customFormat="false" ht="120.75" hidden="false" customHeight="true" outlineLevel="0" collapsed="false">
      <c r="A22" s="29" t="s">
        <v>25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customFormat="false" ht="18.75" hidden="false" customHeight="false" outlineLevel="0" collapsed="false">
      <c r="A23" s="30" t="s">
        <v>26</v>
      </c>
      <c r="B23" s="28"/>
      <c r="D23" s="28"/>
      <c r="E23" s="28"/>
      <c r="F23" s="28"/>
      <c r="G23" s="28"/>
      <c r="H23" s="28"/>
      <c r="I23" s="28"/>
      <c r="J23" s="28"/>
      <c r="K23" s="28"/>
    </row>
    <row r="24" customFormat="false" ht="49.5" hidden="false" customHeight="true" outlineLevel="0" collapsed="false">
      <c r="A24" s="31" t="s">
        <v>27</v>
      </c>
      <c r="B24" s="31"/>
      <c r="C24" s="31"/>
      <c r="D24" s="31"/>
      <c r="E24" s="31"/>
      <c r="F24" s="31"/>
      <c r="G24" s="31"/>
      <c r="H24" s="31"/>
      <c r="I24" s="31"/>
      <c r="J24" s="28"/>
      <c r="K24" s="32" t="s">
        <v>28</v>
      </c>
    </row>
    <row r="25" customFormat="false" ht="18.75" hidden="false" customHeight="false" outlineLevel="0" collapsed="false">
      <c r="A25" s="33" t="s">
        <v>29</v>
      </c>
      <c r="B25" s="33"/>
      <c r="C25" s="33"/>
      <c r="D25" s="33"/>
      <c r="E25" s="33"/>
      <c r="F25" s="33"/>
      <c r="G25" s="33"/>
      <c r="H25" s="33"/>
      <c r="I25" s="33"/>
      <c r="J25" s="33"/>
    </row>
    <row r="26" customFormat="false" ht="18.75" hidden="false" customHeight="false" outlineLevel="0" collapsed="false">
      <c r="A26" s="33" t="s">
        <v>30</v>
      </c>
      <c r="B26" s="33"/>
      <c r="C26" s="33"/>
      <c r="D26" s="33"/>
      <c r="E26" s="33"/>
      <c r="F26" s="33"/>
      <c r="G26" s="33"/>
      <c r="H26" s="33"/>
      <c r="I26" s="33"/>
      <c r="J26" s="33"/>
    </row>
    <row r="27" customFormat="false" ht="30.75" hidden="false" customHeight="true" outlineLevel="0" collapsed="false">
      <c r="A27" s="45" t="s">
        <v>51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customFormat="false" ht="18.75" hidden="false" customHeight="false" outlineLevel="0" collapsed="false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customFormat="false" ht="24.75" hidden="false" customHeight="true" outlineLevel="0" collapsed="false">
      <c r="A29" s="46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customFormat="false" ht="18.75" hidden="false" customHeight="false" outlineLevel="0" collapsed="false">
      <c r="C30" s="36"/>
      <c r="D30" s="36"/>
      <c r="E30" s="36"/>
      <c r="F30" s="36"/>
      <c r="G30" s="36"/>
      <c r="H30" s="36"/>
      <c r="I30" s="36"/>
      <c r="J30" s="36"/>
      <c r="K30" s="36"/>
    </row>
    <row r="32" customFormat="false" ht="18.75" hidden="false" customHeight="false" outlineLevel="0" collapsed="false">
      <c r="A32" s="37" t="s">
        <v>52</v>
      </c>
      <c r="B32" s="37"/>
      <c r="C32" s="37"/>
      <c r="E32" s="38" t="s">
        <v>33</v>
      </c>
      <c r="F32" s="38"/>
      <c r="G32" s="38" t="s">
        <v>53</v>
      </c>
      <c r="H32" s="38"/>
    </row>
    <row r="33" customFormat="false" ht="13.5" hidden="false" customHeight="true" outlineLevel="0" collapsed="false">
      <c r="A33" s="39" t="s">
        <v>35</v>
      </c>
      <c r="E33" s="40" t="s">
        <v>36</v>
      </c>
      <c r="F33" s="40"/>
      <c r="G33" s="40" t="s">
        <v>37</v>
      </c>
      <c r="H33" s="40"/>
    </row>
    <row r="37" customFormat="false" ht="18.75" hidden="false" customHeight="false" outlineLevel="0" collapsed="false">
      <c r="A37" s="39" t="s">
        <v>54</v>
      </c>
      <c r="B37" s="39"/>
    </row>
    <row r="38" customFormat="false" ht="18.75" hidden="false" customHeight="false" outlineLevel="0" collapsed="false">
      <c r="A38" s="39" t="s">
        <v>55</v>
      </c>
      <c r="B38" s="39"/>
    </row>
  </sheetData>
  <mergeCells count="29">
    <mergeCell ref="A1:K1"/>
    <mergeCell ref="A2:K2"/>
    <mergeCell ref="A3:K3"/>
    <mergeCell ref="A4:K4"/>
    <mergeCell ref="A5:K5"/>
    <mergeCell ref="A6:K6"/>
    <mergeCell ref="A8:K8"/>
    <mergeCell ref="A10:A12"/>
    <mergeCell ref="B10:B12"/>
    <mergeCell ref="C10:C12"/>
    <mergeCell ref="D10:D12"/>
    <mergeCell ref="E10:G10"/>
    <mergeCell ref="H10:J10"/>
    <mergeCell ref="K10:K12"/>
    <mergeCell ref="H11:H12"/>
    <mergeCell ref="I11:I12"/>
    <mergeCell ref="J11:J12"/>
    <mergeCell ref="A16:J16"/>
    <mergeCell ref="A17:J17"/>
    <mergeCell ref="A19:K19"/>
    <mergeCell ref="A22:K22"/>
    <mergeCell ref="A24:I24"/>
    <mergeCell ref="A27:K27"/>
    <mergeCell ref="A29:K29"/>
    <mergeCell ref="A32:C32"/>
    <mergeCell ref="E32:F32"/>
    <mergeCell ref="G32:H32"/>
    <mergeCell ref="E33:F33"/>
    <mergeCell ref="G33:H33"/>
  </mergeCells>
  <printOptions headings="false" gridLines="false" gridLinesSet="true" horizontalCentered="false" verticalCentered="false"/>
  <pageMargins left="0.7875" right="0.39375" top="0.886111111111111" bottom="0.8861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36</TotalTime>
  <Application>LibreOffice/24.2.6.2$Linux_X86_64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2024-04-08T09:18:30Z</dcterms:created>
  <dc:creator>Ересько Оксана Сергеевна</dc:creator>
  <dc:description/>
  <dc:language>ru-RU</dc:language>
  <cp:lastModifiedBy/>
  <cp:lastPrinted>2024-04-03T14:48:24Z</cp:lastPrinted>
  <dcterms:modified xsi:type="dcterms:W3CDTF">2025-06-19T18:18:03Z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